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ntonio's Team\G. Anaya\NON-REVENUE VEHICLES\DR135523- REQ53864- (1) Hi-rail backhoe with trailer and ballast tamper\1.PLANNING\SQP\"/>
    </mc:Choice>
  </mc:AlternateContent>
  <xr:revisionPtr revIDLastSave="0" documentId="13_ncr:1_{CB65A932-51D0-4C2F-8160-B5B6CE977C38}" xr6:coauthVersionLast="47" xr6:coauthVersionMax="47" xr10:uidLastSave="{00000000-0000-0000-0000-000000000000}"/>
  <workbookProtection workbookAlgorithmName="SHA-512" workbookHashValue="Yn//w4ShUaTchC4smYIKZ43KqYTZcX25aabAWx7xJVNy7kpSQ0HylG3oP4DXbipGxAQLnSxAcFqMn56Vqm3qvA==" workbookSaltValue="kIlspCJN7AIqZIlteYqjlQ==" workbookSpinCount="100000" lockStructure="1"/>
  <bookViews>
    <workbookView xWindow="-120" yWindow="-120" windowWidth="29040" windowHeight="15720" xr2:uid="{6B9E06DC-BA2B-44EB-9EB4-150960396EDB}"/>
  </bookViews>
  <sheets>
    <sheet name="EXHIBIT 2 -MA-24-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" i="1" l="1"/>
  <c r="F5" i="1" s="1"/>
  <c r="F6" i="1" l="1"/>
  <c r="F10" i="1" s="1"/>
</calcChain>
</file>

<file path=xl/sharedStrings.xml><?xml version="1.0" encoding="utf-8"?>
<sst xmlns="http://schemas.openxmlformats.org/spreadsheetml/2006/main" count="22" uniqueCount="22">
  <si>
    <t>Item
No.</t>
  </si>
  <si>
    <t>Description</t>
  </si>
  <si>
    <t>Quantity</t>
  </si>
  <si>
    <t>Unit Price</t>
  </si>
  <si>
    <t>Extended Price</t>
  </si>
  <si>
    <t>Unit</t>
  </si>
  <si>
    <t>Grand Total Basis of Award *:</t>
  </si>
  <si>
    <t>Subtotal:</t>
  </si>
  <si>
    <t>Freight:</t>
  </si>
  <si>
    <t>* The above total must be inclusive of all costs associated with all Contract requirements including Exhibit A - Scope of Services and Exhibit A.1 - Technical Requirements. Metro will not allow additional fees after Contract Award.</t>
  </si>
  <si>
    <t>NAME OF BIDDER:</t>
  </si>
  <si>
    <t>CONTRACT PHONE NUMBER:</t>
  </si>
  <si>
    <t>CONTACT NAME &amp; TITLE:</t>
  </si>
  <si>
    <t>SIGNATURE:</t>
  </si>
  <si>
    <t>CONTACT EMAIL ADDRESS:</t>
  </si>
  <si>
    <t xml:space="preserve">DATE OF SUBMISSION: </t>
  </si>
  <si>
    <t>Each</t>
  </si>
  <si>
    <t>California Sales Tax</t>
  </si>
  <si>
    <t>Hi-Rail Backhoe With Trailer and 
Ballast Tamper. 
Specification No. MA-24-31</t>
  </si>
  <si>
    <t>Training</t>
  </si>
  <si>
    <t>Tire Fees</t>
  </si>
  <si>
    <t xml:space="preserve">Fill out yellow highlighted sections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</si>
</sst>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_([$$-409]* #,##0.00_);_([$$-409]* \(#,##0.00\);_([$$-409]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4" fontId="0" fillId="0" borderId="1" xfId="0" applyNumberFormat="1" applyBorder="1"/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10" fontId="2" fillId="0" borderId="19" xfId="2" applyNumberFormat="1" applyFont="1" applyBorder="1" applyAlignment="1">
      <alignment horizontal="right" vertical="center"/>
    </xf>
    <xf numFmtId="0" fontId="2" fillId="2" borderId="14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right"/>
    </xf>
    <xf numFmtId="10" fontId="2" fillId="2" borderId="16" xfId="2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4" fontId="0" fillId="3" borderId="1" xfId="1" applyFont="1" applyFill="1" applyBorder="1" applyAlignment="1" applyProtection="1">
      <alignment horizontal="center" vertical="center"/>
      <protection locked="0"/>
    </xf>
    <xf numFmtId="165" fontId="0" fillId="3" borderId="4" xfId="1" applyNumberFormat="1" applyFont="1" applyFill="1" applyBorder="1" applyAlignment="1" applyProtection="1">
      <alignment horizontal="center" vertical="center"/>
      <protection locked="0"/>
    </xf>
    <xf numFmtId="165" fontId="0" fillId="3" borderId="1" xfId="1" applyNumberFormat="1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left" vertical="top"/>
      <protection locked="0"/>
    </xf>
    <xf numFmtId="0" fontId="2" fillId="3" borderId="7" xfId="0" applyFont="1" applyFill="1" applyBorder="1" applyAlignment="1" applyProtection="1">
      <alignment horizontal="left" vertical="top"/>
      <protection locked="0"/>
    </xf>
    <xf numFmtId="0" fontId="2" fillId="3" borderId="8" xfId="0" applyFont="1" applyFill="1" applyBorder="1" applyAlignment="1" applyProtection="1">
      <alignment horizontal="left" vertical="top"/>
      <protection locked="0"/>
    </xf>
    <xf numFmtId="0" fontId="2" fillId="3" borderId="9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Alignment="1" applyProtection="1">
      <alignment horizontal="left" vertical="top"/>
      <protection locked="0"/>
    </xf>
    <xf numFmtId="0" fontId="2" fillId="3" borderId="10" xfId="0" applyFont="1" applyFill="1" applyBorder="1" applyAlignment="1" applyProtection="1">
      <alignment horizontal="left" vertical="top"/>
      <protection locked="0"/>
    </xf>
    <xf numFmtId="0" fontId="2" fillId="3" borderId="11" xfId="0" applyFont="1" applyFill="1" applyBorder="1" applyAlignment="1" applyProtection="1">
      <alignment horizontal="left" vertical="top"/>
      <protection locked="0"/>
    </xf>
    <xf numFmtId="0" fontId="2" fillId="3" borderId="12" xfId="0" applyFont="1" applyFill="1" applyBorder="1" applyAlignment="1" applyProtection="1">
      <alignment horizontal="left" vertical="top"/>
      <protection locked="0"/>
    </xf>
    <xf numFmtId="0" fontId="2" fillId="3" borderId="13" xfId="0" applyFont="1" applyFill="1" applyBorder="1" applyAlignment="1" applyProtection="1">
      <alignment horizontal="left" vertical="top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94529-5CF2-4C63-A88F-2FF1C7151448}">
  <dimension ref="A1:F22"/>
  <sheetViews>
    <sheetView tabSelected="1" view="pageLayout" topLeftCell="A14" zoomScale="190" zoomScaleNormal="145" zoomScaleSheetLayoutView="205" zoomScalePageLayoutView="190" workbookViewId="0">
      <selection activeCell="D14" sqref="D14:F16"/>
    </sheetView>
  </sheetViews>
  <sheetFormatPr defaultRowHeight="15" x14ac:dyDescent="0.25"/>
  <cols>
    <col min="1" max="1" width="5.140625" customWidth="1"/>
    <col min="2" max="2" width="33.28515625" customWidth="1"/>
    <col min="3" max="3" width="10.28515625" customWidth="1"/>
    <col min="4" max="4" width="11.140625" customWidth="1"/>
    <col min="5" max="5" width="13.28515625" customWidth="1"/>
    <col min="6" max="6" width="21.7109375" customWidth="1"/>
  </cols>
  <sheetData>
    <row r="1" spans="1:6" ht="10.5" customHeight="1" x14ac:dyDescent="0.25"/>
    <row r="2" spans="1:6" x14ac:dyDescent="0.25">
      <c r="A2" s="28" t="s">
        <v>21</v>
      </c>
      <c r="B2" s="28"/>
      <c r="C2" s="28"/>
      <c r="D2" s="28"/>
      <c r="E2" s="28"/>
      <c r="F2" s="28"/>
    </row>
    <row r="3" spans="1:6" ht="30" x14ac:dyDescent="0.25">
      <c r="A3" s="1" t="s">
        <v>0</v>
      </c>
      <c r="B3" s="2" t="s">
        <v>1</v>
      </c>
      <c r="C3" s="2" t="s">
        <v>2</v>
      </c>
      <c r="D3" s="2" t="s">
        <v>5</v>
      </c>
      <c r="E3" s="2" t="s">
        <v>3</v>
      </c>
      <c r="F3" s="2" t="s">
        <v>4</v>
      </c>
    </row>
    <row r="4" spans="1:6" ht="45" x14ac:dyDescent="0.25">
      <c r="A4" s="3">
        <v>1</v>
      </c>
      <c r="B4" s="4" t="s">
        <v>18</v>
      </c>
      <c r="C4" s="3">
        <v>1</v>
      </c>
      <c r="D4" s="3" t="s">
        <v>16</v>
      </c>
      <c r="E4" s="29"/>
      <c r="F4" s="5">
        <f>E4*C4</f>
        <v>0</v>
      </c>
    </row>
    <row r="5" spans="1:6" x14ac:dyDescent="0.25">
      <c r="A5" s="10" t="s">
        <v>7</v>
      </c>
      <c r="B5" s="11"/>
      <c r="C5" s="11"/>
      <c r="D5" s="11"/>
      <c r="E5" s="12"/>
      <c r="F5" s="6">
        <f>SUM(F4:F4)</f>
        <v>0</v>
      </c>
    </row>
    <row r="6" spans="1:6" x14ac:dyDescent="0.25">
      <c r="A6" s="22" t="s">
        <v>17</v>
      </c>
      <c r="B6" s="23"/>
      <c r="C6" s="23"/>
      <c r="D6" s="23"/>
      <c r="E6" s="24">
        <v>9.7500000000000003E-2</v>
      </c>
      <c r="F6" s="6">
        <f>E6*F5</f>
        <v>0</v>
      </c>
    </row>
    <row r="7" spans="1:6" x14ac:dyDescent="0.25">
      <c r="A7" s="7"/>
      <c r="B7" s="8"/>
      <c r="C7" s="8"/>
      <c r="D7" s="8"/>
      <c r="E7" s="18" t="s">
        <v>19</v>
      </c>
      <c r="F7" s="30"/>
    </row>
    <row r="8" spans="1:6" x14ac:dyDescent="0.25">
      <c r="A8" s="19"/>
      <c r="B8" s="20"/>
      <c r="C8" s="20"/>
      <c r="D8" s="20"/>
      <c r="E8" s="21" t="s">
        <v>20</v>
      </c>
      <c r="F8" s="31"/>
    </row>
    <row r="9" spans="1:6" x14ac:dyDescent="0.25">
      <c r="A9" s="25" t="s">
        <v>8</v>
      </c>
      <c r="B9" s="26"/>
      <c r="C9" s="26"/>
      <c r="D9" s="26"/>
      <c r="E9" s="27"/>
      <c r="F9" s="31"/>
    </row>
    <row r="10" spans="1:6" x14ac:dyDescent="0.25">
      <c r="A10" s="13" t="s">
        <v>6</v>
      </c>
      <c r="B10" s="14"/>
      <c r="C10" s="14"/>
      <c r="D10" s="14"/>
      <c r="E10" s="15"/>
      <c r="F10" s="9">
        <f>(F5+F6)+F7+F8+F9</f>
        <v>0</v>
      </c>
    </row>
    <row r="11" spans="1:6" ht="20.25" customHeight="1" x14ac:dyDescent="0.25">
      <c r="A11" s="16" t="s">
        <v>9</v>
      </c>
      <c r="B11" s="16"/>
      <c r="C11" s="16"/>
      <c r="D11" s="16"/>
      <c r="E11" s="16"/>
      <c r="F11" s="16"/>
    </row>
    <row r="12" spans="1:6" ht="19.5" customHeight="1" x14ac:dyDescent="0.25">
      <c r="A12" s="16"/>
      <c r="B12" s="16"/>
      <c r="C12" s="16"/>
      <c r="D12" s="16"/>
      <c r="E12" s="16"/>
      <c r="F12" s="16"/>
    </row>
    <row r="13" spans="1:6" ht="8.25" customHeight="1" thickBot="1" x14ac:dyDescent="0.3">
      <c r="A13" s="17"/>
      <c r="B13" s="17"/>
      <c r="C13" s="17"/>
      <c r="D13" s="17"/>
      <c r="E13" s="17"/>
      <c r="F13" s="17"/>
    </row>
    <row r="14" spans="1:6" x14ac:dyDescent="0.25">
      <c r="A14" s="32" t="s">
        <v>10</v>
      </c>
      <c r="B14" s="33"/>
      <c r="C14" s="34"/>
      <c r="D14" s="32" t="s">
        <v>15</v>
      </c>
      <c r="E14" s="33"/>
      <c r="F14" s="34"/>
    </row>
    <row r="15" spans="1:6" x14ac:dyDescent="0.25">
      <c r="A15" s="35"/>
      <c r="B15" s="36"/>
      <c r="C15" s="37"/>
      <c r="D15" s="35"/>
      <c r="E15" s="36"/>
      <c r="F15" s="37"/>
    </row>
    <row r="16" spans="1:6" ht="15.75" thickBot="1" x14ac:dyDescent="0.3">
      <c r="A16" s="38"/>
      <c r="B16" s="39"/>
      <c r="C16" s="40"/>
      <c r="D16" s="38"/>
      <c r="E16" s="39"/>
      <c r="F16" s="40"/>
    </row>
    <row r="17" spans="1:6" x14ac:dyDescent="0.25">
      <c r="A17" s="32" t="s">
        <v>11</v>
      </c>
      <c r="B17" s="33"/>
      <c r="C17" s="34"/>
      <c r="D17" s="32" t="s">
        <v>14</v>
      </c>
      <c r="E17" s="33"/>
      <c r="F17" s="34"/>
    </row>
    <row r="18" spans="1:6" x14ac:dyDescent="0.25">
      <c r="A18" s="35"/>
      <c r="B18" s="36"/>
      <c r="C18" s="37"/>
      <c r="D18" s="35"/>
      <c r="E18" s="36"/>
      <c r="F18" s="37"/>
    </row>
    <row r="19" spans="1:6" ht="15.75" thickBot="1" x14ac:dyDescent="0.3">
      <c r="A19" s="38"/>
      <c r="B19" s="39"/>
      <c r="C19" s="40"/>
      <c r="D19" s="38"/>
      <c r="E19" s="39"/>
      <c r="F19" s="40"/>
    </row>
    <row r="20" spans="1:6" x14ac:dyDescent="0.25">
      <c r="A20" s="32" t="s">
        <v>12</v>
      </c>
      <c r="B20" s="33"/>
      <c r="C20" s="34"/>
      <c r="D20" s="32" t="s">
        <v>13</v>
      </c>
      <c r="E20" s="33"/>
      <c r="F20" s="34"/>
    </row>
    <row r="21" spans="1:6" x14ac:dyDescent="0.25">
      <c r="A21" s="35"/>
      <c r="B21" s="36"/>
      <c r="C21" s="37"/>
      <c r="D21" s="35"/>
      <c r="E21" s="36"/>
      <c r="F21" s="37"/>
    </row>
    <row r="22" spans="1:6" ht="15.75" thickBot="1" x14ac:dyDescent="0.3">
      <c r="A22" s="38"/>
      <c r="B22" s="39"/>
      <c r="C22" s="40"/>
      <c r="D22" s="38"/>
      <c r="E22" s="39"/>
      <c r="F22" s="40"/>
    </row>
  </sheetData>
  <sheetProtection algorithmName="SHA-512" hashValue="Rvz4e0BOjw4E+G/Q70QN64YkfADmSBMUEge+eoRTgQNmV4tMcFDK7VOBaW6pfxGkXl9Grl+Gqs+LrgQjGaF0Fw==" saltValue="bde/IIPqEEWEW8CHcU5DKQ==" spinCount="100000" sheet="1" objects="1" scenarios="1"/>
  <mergeCells count="12">
    <mergeCell ref="A2:F2"/>
    <mergeCell ref="A6:D6"/>
    <mergeCell ref="A5:E5"/>
    <mergeCell ref="A9:E9"/>
    <mergeCell ref="A10:E10"/>
    <mergeCell ref="A11:F13"/>
    <mergeCell ref="A17:C19"/>
    <mergeCell ref="A20:C22"/>
    <mergeCell ref="D14:F16"/>
    <mergeCell ref="D17:F19"/>
    <mergeCell ref="D20:F22"/>
    <mergeCell ref="A14:C16"/>
  </mergeCells>
  <pageMargins left="0.32291666666666669" right="0.7" top="0.75" bottom="0.75" header="0.3" footer="0.3"/>
  <pageSetup orientation="portrait" r:id="rId1"/>
  <headerFooter>
    <oddHeader xml:space="preserve">&amp;C&amp;"-,Bold"EXHIBIT 2 - SCHEDULE OF QUANTITIES AND PRICES
IFB NO. DR135523
HI-RAIL BACKHOE WITH TRAILER AND BALLAST TAMPER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2 -MA-24-31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Anaya, Gabriel</dc:creator>
  <cp:lastModifiedBy>Anaya, Gabriel</cp:lastModifiedBy>
  <cp:lastPrinted>2026-06-23T14:39:35Z</cp:lastPrinted>
  <dcterms:created xsi:type="dcterms:W3CDTF">2026-06-09T21:23:53Z</dcterms:created>
  <dcterms:modified xsi:type="dcterms:W3CDTF">2026-06-23T14:41:38Z</dcterms:modified>
</cp:coreProperties>
</file>